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6803A654-99A8-E24F-82FE-A1CB654437AD}" xr6:coauthVersionLast="46" xr6:coauthVersionMax="46" xr10:uidLastSave="{00000000-0000-0000-0000-000000000000}"/>
  <bookViews>
    <workbookView xWindow="0" yWindow="500" windowWidth="28800" windowHeight="1750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18" i="2"/>
  <c r="F18" i="2"/>
  <c r="E18" i="2"/>
  <c r="B18" i="2"/>
  <c r="G18" i="1"/>
  <c r="F18" i="1"/>
  <c r="E18" i="1"/>
  <c r="B18" i="1"/>
</calcChain>
</file>

<file path=xl/sharedStrings.xml><?xml version="1.0" encoding="utf-8"?>
<sst xmlns="http://schemas.openxmlformats.org/spreadsheetml/2006/main" count="168" uniqueCount="83">
  <si>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</si>
  <si>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</si>
  <si>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</si>
  <si>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</si>
  <si>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</si>
  <si>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</si>
  <si>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</si>
  <si>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</si>
  <si>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</si>
  <si>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</si>
  <si>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</si>
  <si>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</si>
  <si>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</si>
  <si>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</si>
  <si>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</si>
  <si>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</si>
  <si>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</si>
  <si>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</si>
  <si>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</si>
  <si>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</si>
  <si>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</si>
  <si>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</si>
  <si>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</si>
  <si>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</si>
  <si>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ECUE122 Construction des savoirs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</si>
  <si>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</si>
  <si>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</si>
  <si>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</si>
  <si>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</si>
  <si>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</si>
  <si>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</si>
  <si>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</si>
  <si>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</si>
  <si>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</si>
  <si>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</si>
  <si>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</si>
  <si>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</si>
  <si>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</si>
  <si>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</si>
  <si>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</si>
  <si>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</si>
  <si>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</si>
  <si>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</si>
  <si>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</si>
  <si>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</si>
  <si>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</si>
  <si>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</si>
  <si>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</si>
  <si>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</si>
  <si>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</si>
  <si>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</si>
  <si>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</si>
  <si>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</si>
  <si>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</si>
  <si>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</si>
  <si>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</si>
  <si>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</si>
  <si>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</si>
  <si>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</si>
  <si>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</si>
  <si>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</si>
  <si>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</si>
  <si>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</si>
  <si>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</si>
  <si>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</si>
  <si>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Physique - Chimie</t>
    </r>
  </si>
  <si>
    <t>ECUE141 Sciences physiques</t>
  </si>
  <si>
    <t>ECUE142 Chimie</t>
  </si>
  <si>
    <t>ECUE241 Sciences physiques</t>
  </si>
  <si>
    <t>ECUE242 Chimie</t>
  </si>
  <si>
    <t>ECUE341 Sciences physiques</t>
  </si>
  <si>
    <t>ECUE342 Chimie</t>
  </si>
  <si>
    <t>ECUE431 : Développer sa posture professionnelle</t>
  </si>
  <si>
    <t>ECUESTA Suivi de stage</t>
  </si>
  <si>
    <t>6*</t>
  </si>
  <si>
    <t xml:space="preserve">ECUE441 Sicences Physiques </t>
  </si>
  <si>
    <t>ECUE442 Chimie</t>
  </si>
  <si>
    <t>UE41</t>
  </si>
  <si>
    <t>Dans le cadre de l'annualisation du M2, fusion avec ECUE311</t>
  </si>
  <si>
    <t>Mutualisé avec parcorus Mathématiques, préparation CAPLP "Math-Sciences"</t>
  </si>
  <si>
    <t>ECUE11 Options</t>
  </si>
  <si>
    <t>ECUE21 Options</t>
  </si>
  <si>
    <t>ECUE31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</si>
</sst>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6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0" fontId="0" fillId="0" borderId="14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7" xfId="0" applyBorder="1"/>
    <xf numFmtId="0" fontId="6" fillId="0" borderId="19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0" fillId="0" borderId="8" xfId="0" applyFill="1" applyBorder="1"/>
    <xf numFmtId="0" fontId="0" fillId="0" borderId="14" xfId="0" applyFill="1" applyBorder="1"/>
    <xf numFmtId="0" fontId="0" fillId="0" borderId="21" xfId="0" applyFont="1" applyBorder="1"/>
    <xf numFmtId="0" fontId="0" fillId="0" borderId="22" xfId="0" applyFont="1" applyBorder="1" applyAlignment="1">
      <alignment wrapText="1"/>
    </xf>
    <xf numFmtId="0" fontId="0" fillId="0" borderId="23" xfId="0" applyBorder="1"/>
    <xf numFmtId="0" fontId="5" fillId="0" borderId="11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Border="1"/>
    <xf numFmtId="0" fontId="0" fillId="0" borderId="24" xfId="0" applyBorder="1" applyAlignment="1">
      <alignment horizontal="center"/>
    </xf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26" xfId="0" applyBorder="1"/>
    <xf numFmtId="0" fontId="0" fillId="0" borderId="27" xfId="0" applyBorder="1"/>
    <xf numFmtId="0" fontId="0" fillId="0" borderId="21" xfId="0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/>
    <xf numFmtId="0" fontId="0" fillId="0" borderId="9" xfId="0" applyFont="1" applyBorder="1" applyAlignment="1">
      <alignment horizontal="left" vertic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0" xfId="0" applyFont="1"/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G9" sqref="G9"/>
    </sheetView>
  </sheetViews>
  <sheetFormatPr baseColWidth="10" defaultColWidth="10.83203125" defaultRowHeight="15" x14ac:dyDescent="0.2"/>
  <cols>
    <col min="1" max="1" width="33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9" x14ac:dyDescent="0.25">
      <c r="A2" s="1" t="s">
        <v>1</v>
      </c>
      <c r="B2" s="2" t="s">
        <v>2</v>
      </c>
      <c r="C2" s="1"/>
      <c r="D2" s="2" t="s">
        <v>65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82" t="s">
        <v>17</v>
      </c>
      <c r="B6" s="82">
        <v>4</v>
      </c>
      <c r="C6" s="45" t="s">
        <v>18</v>
      </c>
      <c r="D6" s="38">
        <v>0.25</v>
      </c>
      <c r="E6" s="4"/>
      <c r="F6" s="4">
        <v>9</v>
      </c>
      <c r="G6" s="4"/>
      <c r="H6" s="80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4"/>
      <c r="B7" s="84"/>
      <c r="C7" s="46" t="s">
        <v>20</v>
      </c>
      <c r="D7" s="39">
        <v>0.25</v>
      </c>
      <c r="E7" s="20"/>
      <c r="F7" s="20"/>
      <c r="G7" s="20">
        <v>10</v>
      </c>
      <c r="H7" s="80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4"/>
      <c r="B8" s="84"/>
      <c r="C8" s="46" t="s">
        <v>21</v>
      </c>
      <c r="D8" s="23">
        <v>0.25</v>
      </c>
      <c r="E8" s="20">
        <v>10</v>
      </c>
      <c r="F8" s="20">
        <v>4</v>
      </c>
      <c r="G8" s="20"/>
      <c r="H8" s="80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3"/>
      <c r="B9" s="83"/>
      <c r="C9" s="37" t="s">
        <v>80</v>
      </c>
      <c r="D9" s="41">
        <v>0.25</v>
      </c>
      <c r="E9" s="42"/>
      <c r="F9" s="42"/>
      <c r="G9" s="27">
        <v>12</v>
      </c>
      <c r="H9" s="81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82" t="s">
        <v>22</v>
      </c>
      <c r="B10" s="85">
        <v>4</v>
      </c>
      <c r="C10" s="51" t="s">
        <v>23</v>
      </c>
      <c r="D10" s="13">
        <v>0.5</v>
      </c>
      <c r="E10" s="52">
        <v>14</v>
      </c>
      <c r="F10" s="52">
        <v>6</v>
      </c>
      <c r="G10" s="53"/>
      <c r="H10" s="5" t="s">
        <v>19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83"/>
      <c r="B11" s="87"/>
      <c r="C11" s="55" t="s">
        <v>24</v>
      </c>
      <c r="D11" s="40">
        <v>0.5</v>
      </c>
      <c r="E11" s="42"/>
      <c r="F11" s="42">
        <v>18</v>
      </c>
      <c r="G11" s="27"/>
      <c r="H11" s="28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5" t="s">
        <v>25</v>
      </c>
      <c r="B12" s="85">
        <v>8</v>
      </c>
      <c r="C12" s="51" t="s">
        <v>26</v>
      </c>
      <c r="D12" s="13">
        <v>0.5</v>
      </c>
      <c r="E12" s="52">
        <v>2</v>
      </c>
      <c r="F12" s="52">
        <v>39</v>
      </c>
      <c r="G12" s="53"/>
      <c r="H12" s="5" t="s">
        <v>27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86"/>
      <c r="B13" s="86"/>
      <c r="C13" s="46" t="s">
        <v>28</v>
      </c>
      <c r="D13" s="23">
        <v>0.25</v>
      </c>
      <c r="E13" s="43">
        <v>2</v>
      </c>
      <c r="F13" s="43"/>
      <c r="G13" s="20">
        <v>16</v>
      </c>
      <c r="H13" s="19" t="s">
        <v>29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87"/>
      <c r="B14" s="87"/>
      <c r="C14" s="55" t="s">
        <v>30</v>
      </c>
      <c r="D14" s="40">
        <v>0.25</v>
      </c>
      <c r="E14" s="42"/>
      <c r="F14" s="42">
        <v>18</v>
      </c>
      <c r="G14" s="27"/>
      <c r="H14" s="28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82" t="s">
        <v>31</v>
      </c>
      <c r="B15" s="85">
        <v>14</v>
      </c>
      <c r="C15" s="51" t="s">
        <v>66</v>
      </c>
      <c r="D15" s="13">
        <v>0.5</v>
      </c>
      <c r="E15" s="53"/>
      <c r="F15" s="53">
        <v>40</v>
      </c>
      <c r="G15" s="53">
        <v>21</v>
      </c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6" thickBot="1" x14ac:dyDescent="0.25">
      <c r="A16" s="83"/>
      <c r="B16" s="87"/>
      <c r="C16" s="55" t="s">
        <v>67</v>
      </c>
      <c r="D16" s="40">
        <v>0.5</v>
      </c>
      <c r="E16" s="27"/>
      <c r="F16" s="27">
        <v>40</v>
      </c>
      <c r="G16" s="27">
        <v>21</v>
      </c>
      <c r="H16" s="28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4"/>
      <c r="B17" s="47"/>
      <c r="C17" s="15"/>
      <c r="D17" s="15"/>
      <c r="E17" s="15"/>
      <c r="F17" s="15"/>
      <c r="G17" s="15"/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24">
        <f>SUM(B6:B16)</f>
        <v>30</v>
      </c>
      <c r="C18" s="18"/>
      <c r="D18" s="18"/>
      <c r="E18" s="25">
        <f>SUM(E6:E16)</f>
        <v>28</v>
      </c>
      <c r="F18" s="25">
        <f>SUM(F6:F16)</f>
        <v>174</v>
      </c>
      <c r="G18" s="25">
        <f>SUM(G6:G16)</f>
        <v>80</v>
      </c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6"/>
      <c r="B35" s="27"/>
      <c r="C35" s="27"/>
      <c r="D35" s="27"/>
      <c r="E35" s="27"/>
      <c r="F35" s="27"/>
      <c r="G35" s="27"/>
      <c r="H35" s="28"/>
      <c r="J35" s="26"/>
      <c r="K35" s="27"/>
      <c r="L35" s="27"/>
      <c r="M35" s="27"/>
      <c r="N35" s="27"/>
      <c r="O35" s="27"/>
      <c r="P35" s="27"/>
      <c r="Q35" s="27"/>
      <c r="R35" s="28"/>
    </row>
  </sheetData>
  <mergeCells count="10">
    <mergeCell ref="A15:A16"/>
    <mergeCell ref="B6:B9"/>
    <mergeCell ref="B10:B11"/>
    <mergeCell ref="B12:B14"/>
    <mergeCell ref="B15:B16"/>
    <mergeCell ref="A1:S1"/>
    <mergeCell ref="H6:H9"/>
    <mergeCell ref="A10:A11"/>
    <mergeCell ref="A6:A9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zoomScaleNormal="100" workbookViewId="0">
      <selection activeCell="E17" sqref="E17"/>
    </sheetView>
  </sheetViews>
  <sheetFormatPr baseColWidth="10" defaultColWidth="10.83203125" defaultRowHeight="15" x14ac:dyDescent="0.2"/>
  <cols>
    <col min="1" max="1" width="33.6640625" customWidth="1"/>
    <col min="3" max="3" width="42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9" x14ac:dyDescent="0.25">
      <c r="A2" s="1" t="s">
        <v>1</v>
      </c>
      <c r="B2" s="2" t="s">
        <v>2</v>
      </c>
      <c r="C2" s="1"/>
      <c r="D2" s="2" t="s">
        <v>65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82" t="s">
        <v>32</v>
      </c>
      <c r="B6" s="82">
        <v>4</v>
      </c>
      <c r="C6" s="45" t="s">
        <v>33</v>
      </c>
      <c r="D6" s="12">
        <v>0.25</v>
      </c>
      <c r="E6" s="12"/>
      <c r="F6" s="12">
        <v>9</v>
      </c>
      <c r="G6" s="12"/>
      <c r="H6" s="80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4"/>
      <c r="B7" s="84"/>
      <c r="C7" s="46" t="s">
        <v>34</v>
      </c>
      <c r="D7" s="22">
        <v>0.25</v>
      </c>
      <c r="E7" s="22"/>
      <c r="F7" s="22"/>
      <c r="G7" s="22">
        <v>10</v>
      </c>
      <c r="H7" s="80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4"/>
      <c r="B8" s="84"/>
      <c r="C8" s="46" t="s">
        <v>35</v>
      </c>
      <c r="D8" s="22">
        <v>0.25</v>
      </c>
      <c r="E8" s="22">
        <v>6</v>
      </c>
      <c r="F8" s="22">
        <v>2</v>
      </c>
      <c r="G8" s="22"/>
      <c r="H8" s="80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3"/>
      <c r="B9" s="83"/>
      <c r="C9" s="37" t="s">
        <v>81</v>
      </c>
      <c r="D9" s="57">
        <v>0.25</v>
      </c>
      <c r="E9" s="63"/>
      <c r="F9" s="63"/>
      <c r="G9" s="57">
        <v>12</v>
      </c>
      <c r="H9" s="81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82" t="s">
        <v>36</v>
      </c>
      <c r="B10" s="85">
        <v>4</v>
      </c>
      <c r="C10" s="51" t="s">
        <v>37</v>
      </c>
      <c r="D10" s="59">
        <v>0.5</v>
      </c>
      <c r="E10" s="64">
        <v>6</v>
      </c>
      <c r="F10" s="64">
        <v>14</v>
      </c>
      <c r="G10" s="59"/>
      <c r="H10" s="5" t="s">
        <v>38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83"/>
      <c r="B11" s="87"/>
      <c r="C11" s="55" t="s">
        <v>39</v>
      </c>
      <c r="D11" s="57">
        <v>0.5</v>
      </c>
      <c r="E11" s="63"/>
      <c r="F11" s="63">
        <v>18</v>
      </c>
      <c r="G11" s="57"/>
      <c r="H11" s="28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5" t="s">
        <v>40</v>
      </c>
      <c r="B12" s="85">
        <v>8</v>
      </c>
      <c r="C12" s="51" t="s">
        <v>41</v>
      </c>
      <c r="D12" s="59">
        <v>0.5</v>
      </c>
      <c r="E12" s="64">
        <v>8</v>
      </c>
      <c r="F12" s="64">
        <v>38</v>
      </c>
      <c r="G12" s="59"/>
      <c r="H12" s="36" t="s">
        <v>42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86"/>
      <c r="B13" s="86"/>
      <c r="C13" s="46" t="s">
        <v>43</v>
      </c>
      <c r="D13" s="22">
        <v>0.25</v>
      </c>
      <c r="E13" s="65">
        <v>4</v>
      </c>
      <c r="F13" s="65">
        <v>8</v>
      </c>
      <c r="G13" s="22"/>
      <c r="H13" s="31" t="s">
        <v>19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87"/>
      <c r="B14" s="87"/>
      <c r="C14" s="55" t="s">
        <v>44</v>
      </c>
      <c r="D14" s="57">
        <v>0.25</v>
      </c>
      <c r="E14" s="63"/>
      <c r="F14" s="63">
        <v>20</v>
      </c>
      <c r="G14" s="57"/>
      <c r="H14" s="62" t="s">
        <v>45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82" t="s">
        <v>46</v>
      </c>
      <c r="B15" s="85">
        <v>14</v>
      </c>
      <c r="C15" s="51" t="s">
        <v>68</v>
      </c>
      <c r="D15" s="59">
        <v>0.5</v>
      </c>
      <c r="E15" s="64"/>
      <c r="F15" s="64">
        <v>40</v>
      </c>
      <c r="G15" s="59">
        <v>21</v>
      </c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6" thickBot="1" x14ac:dyDescent="0.25">
      <c r="A16" s="83"/>
      <c r="B16" s="87"/>
      <c r="C16" s="55" t="s">
        <v>69</v>
      </c>
      <c r="D16" s="57">
        <v>0.5</v>
      </c>
      <c r="E16" s="63"/>
      <c r="F16" s="63">
        <v>40</v>
      </c>
      <c r="G16" s="57">
        <v>21</v>
      </c>
      <c r="H16" s="28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4"/>
      <c r="B17" s="15"/>
      <c r="C17" s="15"/>
      <c r="D17" s="15"/>
      <c r="E17" s="15"/>
      <c r="F17" s="15"/>
      <c r="G17" s="15"/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24">
        <f>SUM(B6:B16)</f>
        <v>30</v>
      </c>
      <c r="C18" s="18"/>
      <c r="D18" s="18"/>
      <c r="E18" s="25">
        <f>SUM(E6:E16)</f>
        <v>24</v>
      </c>
      <c r="F18" s="25">
        <f>SUM(F6:F16)</f>
        <v>189</v>
      </c>
      <c r="G18" s="25">
        <f>SUM(G6:G16)</f>
        <v>64</v>
      </c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ht="16" x14ac:dyDescent="0.2">
      <c r="A20" s="32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6"/>
      <c r="B36" s="27"/>
      <c r="C36" s="27"/>
      <c r="D36" s="27"/>
      <c r="E36" s="27"/>
      <c r="F36" s="27"/>
      <c r="G36" s="27"/>
      <c r="H36" s="28"/>
      <c r="J36" s="26"/>
      <c r="K36" s="27"/>
      <c r="L36" s="27"/>
      <c r="M36" s="27"/>
      <c r="N36" s="27"/>
      <c r="O36" s="27"/>
      <c r="P36" s="27"/>
      <c r="Q36" s="27"/>
      <c r="R36" s="28"/>
    </row>
  </sheetData>
  <mergeCells count="10">
    <mergeCell ref="A15:A16"/>
    <mergeCell ref="B6:B9"/>
    <mergeCell ref="B10:B11"/>
    <mergeCell ref="B12:B14"/>
    <mergeCell ref="B15:B16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F13" sqref="F13"/>
    </sheetView>
  </sheetViews>
  <sheetFormatPr baseColWidth="10" defaultColWidth="10.83203125" defaultRowHeight="15" x14ac:dyDescent="0.2"/>
  <cols>
    <col min="1" max="1" width="33.6640625" customWidth="1"/>
    <col min="3" max="3" width="31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82" t="s">
        <v>47</v>
      </c>
      <c r="B6" s="82">
        <v>2</v>
      </c>
      <c r="C6" s="45" t="s">
        <v>48</v>
      </c>
      <c r="D6" s="29">
        <v>0.3</v>
      </c>
      <c r="E6" s="4"/>
      <c r="F6" s="4">
        <v>9</v>
      </c>
      <c r="G6" s="4"/>
      <c r="H6" s="80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4"/>
      <c r="B7" s="84"/>
      <c r="C7" s="46" t="s">
        <v>49</v>
      </c>
      <c r="D7" s="30">
        <v>0.3</v>
      </c>
      <c r="E7" s="20">
        <v>2</v>
      </c>
      <c r="F7" s="33">
        <v>5</v>
      </c>
      <c r="G7" s="20"/>
      <c r="H7" s="80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3"/>
      <c r="B8" s="83"/>
      <c r="C8" s="55" t="s">
        <v>82</v>
      </c>
      <c r="D8" s="58">
        <v>0.3</v>
      </c>
      <c r="E8" s="27"/>
      <c r="F8" s="66"/>
      <c r="G8" s="37">
        <v>12</v>
      </c>
      <c r="H8" s="81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85" t="s">
        <v>50</v>
      </c>
      <c r="B9" s="85">
        <v>22</v>
      </c>
      <c r="C9" s="51" t="s">
        <v>51</v>
      </c>
      <c r="D9" s="60">
        <v>0.9</v>
      </c>
      <c r="E9" s="53">
        <v>2</v>
      </c>
      <c r="F9" s="4">
        <v>18</v>
      </c>
      <c r="G9" s="53"/>
      <c r="H9" s="5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87"/>
      <c r="B10" s="87"/>
      <c r="C10" s="55" t="s">
        <v>52</v>
      </c>
      <c r="D10" s="58">
        <v>0.1</v>
      </c>
      <c r="E10" s="27"/>
      <c r="F10" s="27">
        <v>20</v>
      </c>
      <c r="G10" s="27"/>
      <c r="H10" s="28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85" t="s">
        <v>53</v>
      </c>
      <c r="B11" s="85">
        <v>5</v>
      </c>
      <c r="C11" s="51" t="s">
        <v>54</v>
      </c>
      <c r="D11" s="60">
        <v>0.25</v>
      </c>
      <c r="E11" s="53"/>
      <c r="F11" s="4">
        <v>10</v>
      </c>
      <c r="G11" s="53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6"/>
      <c r="B12" s="86"/>
      <c r="C12" s="46" t="s">
        <v>55</v>
      </c>
      <c r="D12" s="30">
        <v>0.25</v>
      </c>
      <c r="E12" s="20"/>
      <c r="F12" s="20"/>
      <c r="G12" s="20">
        <v>14</v>
      </c>
      <c r="H12" s="19" t="s">
        <v>56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87"/>
      <c r="B13" s="87"/>
      <c r="C13" s="55" t="s">
        <v>57</v>
      </c>
      <c r="D13" s="58">
        <v>0.5</v>
      </c>
      <c r="E13" s="27">
        <v>6</v>
      </c>
      <c r="F13" s="27">
        <v>25</v>
      </c>
      <c r="G13" s="27"/>
      <c r="H13" s="28" t="s">
        <v>58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82" t="s">
        <v>59</v>
      </c>
      <c r="B14" s="85">
        <v>4</v>
      </c>
      <c r="C14" s="51" t="s">
        <v>70</v>
      </c>
      <c r="D14" s="60">
        <v>0.5</v>
      </c>
      <c r="E14" s="53"/>
      <c r="F14" s="53">
        <v>14</v>
      </c>
      <c r="G14" s="53">
        <v>6</v>
      </c>
      <c r="H14" s="5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83"/>
      <c r="B15" s="87"/>
      <c r="C15" s="55" t="s">
        <v>71</v>
      </c>
      <c r="D15" s="58">
        <v>0.5</v>
      </c>
      <c r="E15" s="27"/>
      <c r="F15" s="27">
        <v>14</v>
      </c>
      <c r="G15" s="27">
        <v>6</v>
      </c>
      <c r="H15" s="28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4"/>
      <c r="B16" s="15"/>
      <c r="C16" s="15"/>
      <c r="D16" s="15"/>
      <c r="E16" s="15"/>
      <c r="F16" s="15"/>
      <c r="G16" s="15"/>
      <c r="H16" s="1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24">
        <f>SUM(B6:B15)</f>
        <v>33</v>
      </c>
      <c r="C17" s="18"/>
      <c r="D17" s="18"/>
      <c r="E17" s="25">
        <f>SUM(E6:E15)</f>
        <v>10</v>
      </c>
      <c r="F17" s="25">
        <f>SUM(F6:F15)</f>
        <v>115</v>
      </c>
      <c r="G17" s="25">
        <f>SUM(G6:G15)</f>
        <v>38</v>
      </c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x14ac:dyDescent="0.2">
      <c r="A19" s="32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6"/>
      <c r="B36" s="27"/>
      <c r="C36" s="27"/>
      <c r="D36" s="27"/>
      <c r="E36" s="27"/>
      <c r="F36" s="27"/>
      <c r="G36" s="27"/>
      <c r="H36" s="28"/>
      <c r="J36" s="26"/>
      <c r="K36" s="27"/>
      <c r="L36" s="27"/>
      <c r="M36" s="27"/>
      <c r="N36" s="27"/>
      <c r="O36" s="27"/>
      <c r="P36" s="27"/>
      <c r="Q36" s="27"/>
      <c r="R36" s="28"/>
    </row>
  </sheetData>
  <mergeCells count="10">
    <mergeCell ref="A14:A15"/>
    <mergeCell ref="B6:B8"/>
    <mergeCell ref="B9:B10"/>
    <mergeCell ref="B11:B13"/>
    <mergeCell ref="B14:B15"/>
    <mergeCell ref="A1:S1"/>
    <mergeCell ref="H6:H8"/>
    <mergeCell ref="A6:A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zoomScaleNormal="100" workbookViewId="0">
      <selection activeCell="R11" sqref="R11"/>
    </sheetView>
  </sheetViews>
  <sheetFormatPr baseColWidth="10" defaultColWidth="10.83203125" defaultRowHeight="15" x14ac:dyDescent="0.2"/>
  <cols>
    <col min="1" max="1" width="33.6640625" customWidth="1"/>
    <col min="3" max="3" width="32.5" customWidth="1"/>
    <col min="5" max="5" width="10.5" customWidth="1"/>
    <col min="8" max="8" width="37.1640625" customWidth="1"/>
    <col min="9" max="9" width="31.5" customWidth="1"/>
    <col min="11" max="11" width="46.83203125" customWidth="1"/>
    <col min="18" max="18" width="62.5" customWidth="1"/>
  </cols>
  <sheetData>
    <row r="1" spans="1:19" ht="26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64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32" x14ac:dyDescent="0.2">
      <c r="A6" s="44" t="s">
        <v>60</v>
      </c>
      <c r="B6" s="48">
        <v>22</v>
      </c>
      <c r="C6" s="45" t="s">
        <v>72</v>
      </c>
      <c r="D6" s="4">
        <v>0.1</v>
      </c>
      <c r="E6" s="74">
        <v>4</v>
      </c>
      <c r="F6" s="74"/>
      <c r="G6" s="74">
        <v>15</v>
      </c>
      <c r="H6" s="5" t="s">
        <v>61</v>
      </c>
      <c r="J6" s="78" t="s">
        <v>77</v>
      </c>
      <c r="K6" s="78" t="s">
        <v>78</v>
      </c>
      <c r="L6" s="78"/>
      <c r="M6" s="78"/>
      <c r="O6" s="78"/>
      <c r="P6" s="78">
        <v>12</v>
      </c>
      <c r="Q6" s="15"/>
      <c r="R6" s="78" t="s">
        <v>79</v>
      </c>
    </row>
    <row r="7" spans="1:19" ht="16" thickBot="1" x14ac:dyDescent="0.25">
      <c r="A7" s="71"/>
      <c r="B7" s="73"/>
      <c r="C7" s="72" t="s">
        <v>73</v>
      </c>
      <c r="D7" s="68">
        <v>0.9</v>
      </c>
      <c r="E7" s="75"/>
      <c r="F7" s="75"/>
      <c r="G7" s="75" t="s">
        <v>74</v>
      </c>
      <c r="H7" s="69"/>
      <c r="I7" t="s">
        <v>62</v>
      </c>
      <c r="J7" s="67"/>
      <c r="K7" s="68"/>
      <c r="L7" s="68"/>
      <c r="M7" s="68"/>
      <c r="N7" s="68"/>
      <c r="O7" s="68"/>
      <c r="P7" s="68"/>
      <c r="Q7" s="68"/>
      <c r="R7" s="69"/>
    </row>
    <row r="8" spans="1:19" s="70" customFormat="1" x14ac:dyDescent="0.2">
      <c r="A8" s="56" t="s">
        <v>63</v>
      </c>
      <c r="B8" s="50">
        <v>5</v>
      </c>
      <c r="C8" s="51" t="s">
        <v>75</v>
      </c>
      <c r="D8" s="53">
        <v>0.5</v>
      </c>
      <c r="E8" s="76"/>
      <c r="F8" s="76">
        <v>9</v>
      </c>
      <c r="G8" s="76">
        <v>21</v>
      </c>
      <c r="H8" s="5"/>
      <c r="J8" s="61"/>
      <c r="K8" s="53"/>
      <c r="L8" s="53"/>
      <c r="M8" s="53"/>
      <c r="N8" s="53"/>
      <c r="O8" s="53"/>
      <c r="P8" s="53"/>
      <c r="Q8" s="53"/>
      <c r="R8" s="5"/>
    </row>
    <row r="9" spans="1:19" s="37" customFormat="1" ht="16" thickBot="1" x14ac:dyDescent="0.25">
      <c r="A9" s="54"/>
      <c r="B9" s="49"/>
      <c r="C9" s="55" t="s">
        <v>76</v>
      </c>
      <c r="D9" s="27">
        <v>0.5</v>
      </c>
      <c r="E9" s="77"/>
      <c r="F9" s="77">
        <v>9</v>
      </c>
      <c r="G9" s="77">
        <v>21</v>
      </c>
      <c r="H9" s="28"/>
      <c r="J9" s="26"/>
      <c r="K9" s="27"/>
      <c r="L9" s="27"/>
      <c r="M9" s="27"/>
      <c r="N9" s="27"/>
      <c r="O9" s="27"/>
      <c r="P9" s="27"/>
      <c r="Q9" s="27"/>
      <c r="R9" s="28"/>
    </row>
    <row r="10" spans="1:19" x14ac:dyDescent="0.2">
      <c r="A10" s="14"/>
      <c r="B10" s="15"/>
      <c r="C10" s="15"/>
      <c r="D10" s="15"/>
      <c r="E10" s="15"/>
      <c r="F10" s="15"/>
      <c r="G10" s="15"/>
      <c r="H10" s="16"/>
      <c r="J10" s="14"/>
      <c r="K10" s="15"/>
      <c r="L10" s="15"/>
      <c r="M10" s="15"/>
      <c r="N10" s="15"/>
      <c r="O10" s="15"/>
      <c r="P10" s="15"/>
      <c r="Q10" s="15"/>
      <c r="R10" s="16"/>
    </row>
    <row r="11" spans="1:19" x14ac:dyDescent="0.2">
      <c r="A11" s="17"/>
      <c r="B11" s="24">
        <f>SUM(B6:B9)</f>
        <v>27</v>
      </c>
      <c r="C11" s="18"/>
      <c r="D11" s="18"/>
      <c r="E11" s="25">
        <f>SUM(E6:E9)</f>
        <v>4</v>
      </c>
      <c r="F11" s="25">
        <f>SUM(F6:F9)</f>
        <v>18</v>
      </c>
      <c r="G11" s="25">
        <f>SUM(G6:G9)</f>
        <v>57</v>
      </c>
      <c r="H11" s="19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17"/>
      <c r="B12" s="18"/>
      <c r="C12" s="18"/>
      <c r="D12" s="18"/>
      <c r="E12" s="18"/>
      <c r="F12" s="18"/>
      <c r="G12" s="18"/>
      <c r="H12" s="19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7"/>
      <c r="B13" s="18"/>
      <c r="C13" s="18"/>
      <c r="D13" s="18"/>
      <c r="E13" s="18"/>
      <c r="F13" s="18"/>
      <c r="G13" s="18"/>
      <c r="H13" s="19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7"/>
      <c r="B14" s="18"/>
      <c r="C14" s="18"/>
      <c r="D14" s="18"/>
      <c r="E14" s="18"/>
      <c r="F14" s="18"/>
      <c r="G14" s="18"/>
      <c r="H14" s="19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18"/>
      <c r="C15" s="18"/>
      <c r="D15" s="18"/>
      <c r="E15" s="18"/>
      <c r="F15" s="18"/>
      <c r="G15" s="18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21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34"/>
      <c r="B20" s="35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ht="15" customHeight="1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6"/>
      <c r="B35" s="27"/>
      <c r="C35" s="27"/>
      <c r="D35" s="27"/>
      <c r="E35" s="27"/>
      <c r="F35" s="27"/>
      <c r="G35" s="27"/>
      <c r="H35" s="28"/>
      <c r="J35" s="26"/>
      <c r="K35" s="27"/>
      <c r="L35" s="27"/>
      <c r="M35" s="27"/>
      <c r="N35" s="27"/>
      <c r="O35" s="27"/>
      <c r="P35" s="27"/>
      <c r="Q35" s="27"/>
      <c r="R35" s="28"/>
    </row>
  </sheetData>
  <mergeCells count="1">
    <mergeCell ref="A1:S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14</cp:revision>
  <dcterms:created xsi:type="dcterms:W3CDTF">2017-07-13T13:31:32Z</dcterms:created>
  <dcterms:modified xsi:type="dcterms:W3CDTF">2021-02-05T13:43:36Z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